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УПРАВЛЕНИЕ ПО БЮДЖЕТУ\БЮДЖЕТНАЯ КОМИССИЯ\2026 год\29 июля 2026\О заседании БК 29.07.2026_в адрес Членов\Материалы для главы\1. Основные направления налоговой политики\"/>
    </mc:Choice>
  </mc:AlternateContent>
  <xr:revisionPtr revIDLastSave="0" documentId="13_ncr:1_{9BA67AEA-E74F-46F0-BB39-7FD4C270E4E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" sheetId="1" r:id="rId1"/>
  </sheets>
  <definedNames>
    <definedName name="_FilterDatabase_0" localSheetId="0">'Район '!$A$4:$FS$8</definedName>
    <definedName name="_xlnm._FilterDatabase" localSheetId="0" hidden="1">'Район '!$A$4:$T$9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7" i="1" l="1"/>
  <c r="N7" i="1"/>
  <c r="Q5" i="1"/>
  <c r="N5" i="1"/>
</calcChain>
</file>

<file path=xl/sharedStrings.xml><?xml version="1.0" encoding="utf-8"?>
<sst xmlns="http://schemas.openxmlformats.org/spreadsheetml/2006/main" count="84" uniqueCount="66">
  <si>
    <t>№ п/п</t>
  </si>
  <si>
    <t>Коэффициент эффективности вклада (Кэфф. вклада НР)                 (&gt; 0,75)</t>
  </si>
  <si>
    <t>Оценка вклада предусмотренного налогового расхода в изменение значения показателя (индикатора) достижения целей государственных программ автономного округа и (или) целей социально-экономической политики автономного округа, не относящихся к государственным программам автономного округа                            эффективный/неэффективный</t>
  </si>
  <si>
    <t>Коэффициент бюджетной эффективности  НР</t>
  </si>
  <si>
    <t>Коэффициент бюджетной эффективности                    Альт Мех</t>
  </si>
  <si>
    <t>Результат сравнительного анализа результативности</t>
  </si>
  <si>
    <t>Бюджетный эффект  (тыс. руб)             (&gt; 0)**</t>
  </si>
  <si>
    <t xml:space="preserve">Эффективность налоговой льготы </t>
  </si>
  <si>
    <t>Стимулирующая</t>
  </si>
  <si>
    <t>НР эффективный</t>
  </si>
  <si>
    <t>х</t>
  </si>
  <si>
    <t>Социальная</t>
  </si>
  <si>
    <t>Категория плательщиков налогов, для которых предусмотрена налоговая льгота</t>
  </si>
  <si>
    <t xml:space="preserve">Условия предоставления налоговых льгот для плательщиков налогов, установленные муниципальными правовыми актами органов местного самоуправления района </t>
  </si>
  <si>
    <t xml:space="preserve">Даты вступления в силу муниципальных правовых актов органов местного самоуправления района, устанавливающих налоговые льготы </t>
  </si>
  <si>
    <t>Даты начала действия предоставленного муниципальными правовыми актами органов местного самоуправления района права на налоговые льготы</t>
  </si>
  <si>
    <t>Период действия льготы в соответствии с нормативными правовыми актами органов местного самоуправления района</t>
  </si>
  <si>
    <t>Наименование налоговых льгот</t>
  </si>
  <si>
    <t xml:space="preserve">Категория налогового расхода района </t>
  </si>
  <si>
    <t>Цели предоставления налоговых льгот для плательщиков налогов, установленных муниципальными правовыми актами органов местного самоуправления района</t>
  </si>
  <si>
    <t>Вид налоговых льгот, определяющий особенности предоставленных отдельным категориям плательщиков налогов преимуществ по сравнению с другими плательщиками</t>
  </si>
  <si>
    <t>Показатель (индикатор) достижения целей муниципальных программ района и (или) целей социально-экономической политики района, не относящихся к муниципальным программам района, в связи с предоставлением налоговых льгот, освобождений и иных преференций по налогам</t>
  </si>
  <si>
    <t>Прогнозные (оценочные) значения показателей (индикаторов) достижения целей муниципальных программ муниципального образования и (или) целей социально-экономической политики района, не относящихся к муниципальным программам района, в связи с предоставлением налоговых льгот, освобождений и иных преференций для плательщиков налогов на текущий финансовый год, очередной финансовый год и плановый период</t>
  </si>
  <si>
    <t>Оценка объема предоставленных налоговых льгот, освобождений и иных преференций для плательщиков налогов на текущий финансовый год, очередной финансовый год и плановый период (тыс. рублей)</t>
  </si>
  <si>
    <t xml:space="preserve">Численность плательщиков налогов, воспользовавшихся налоговой льготой, (единиц), установленными муниципальными правовыми актами органов местного самоуправления района </t>
  </si>
  <si>
    <t>Общая численность плательщиков налогов (единиц)</t>
  </si>
  <si>
    <t>Общая численность плательщиков, потенциально имеющих право на получение соответствующей льготы, в отчетных периодах (единиц)</t>
  </si>
  <si>
    <t>Результат оценки эффективности налогового расхода</t>
  </si>
  <si>
    <t>Обеспечение (модернизация) объектов (территорий) связи (увеличение к показателю предыдущего года), %</t>
  </si>
  <si>
    <t>организации - в отношении земельных участков, в границах которых реализуются инвестиционные проекты в соответствии с соглашениями о защите и поощрении капиталовложений, с момента начала строительства до ввода объекта в эксплуатацию, предусмотренного в инвестиционном проекте, но не более чем на пять лет</t>
  </si>
  <si>
    <t>Обеспечение потребностей населения Ханты-Мансийского района в современных услугах связи</t>
  </si>
  <si>
    <t>бессрочно</t>
  </si>
  <si>
    <t>Освобождение от уплаты налога</t>
  </si>
  <si>
    <t xml:space="preserve">Решения Думы Ханты -Мансийского района  от 25.11.2015  № 531 «Об установлении земельного налога на межселенной территории Ханты-Мансийского района»/часть 1) 2.1.1 /п.п.2.1. </t>
  </si>
  <si>
    <t>не предоставлены</t>
  </si>
  <si>
    <t xml:space="preserve">Сведения о положениях муниципальных правовых актов, которыми предусматриваются налоговые льготы, освобождения 
и иные преференции по налогам 
(далее – льготы), наименования налогов, по которым установлены льготы (реквизиты муниципальных правовых актов органов местного самоуправления района, их структурные единицы, которыми
предусматриваются налоговые льготы)
</t>
  </si>
  <si>
    <t>на текущий финансовый год, очередной финансовый год и плановый период прогнозируется в нулевом значении</t>
  </si>
  <si>
    <t>Решения Думы Ханты -Мансийского района  от 25.11.2015 № 531 «Об установлении земельного налога на межселенной территории                                         Ханты-Мансийского района»  п.п. 2 пункт 2.1.1.</t>
  </si>
  <si>
    <t>Решения Думы Ханты -Мансийского района от 25.11.2024 № 532 «Об установлении налога на имущество физических лиц» часть 1/п.1.3/п.п.2</t>
  </si>
  <si>
    <t>Увеличение оборота розничной торговли в 2023 году по отношению к 2024 году,    в %:: 107,7 % (2024 год -  2 844,9 млн.рублей, 2023 год- 2 641,5 млн.рублей).</t>
  </si>
  <si>
    <t xml:space="preserve"> Реализация гражданских инициатив</t>
  </si>
  <si>
    <t>СВОДНЫЙ ОТЧЕТ ЭФФЕКТИВНОСТИ НАЛОГОВЫХ РАСХОДОВ ХАНТЫ-МАНСИЙСКОГО РАЙОНА ЗА 2025 год</t>
  </si>
  <si>
    <t xml:space="preserve">аккредитованные организации, осуществляющие деятельность в области информационных технологий, состоящие в реестре аккредитованных организаций (реестр Министерства цифрового развития, связи и массовых коммуникаций Российской Федерации), в отношении земельных участков, предназначенных и используемых для размещения объектов связи и центров обработки данных, на период с 01.01.2026 по 31.12.2028 (код вида разрешенного использования земельного участка 6.8).
</t>
  </si>
  <si>
    <t xml:space="preserve">Решения Думы Ханты -Мансийского района  от 25.11.2015  № 531 «Об установлении земельного налога на межселенной территории                                        Ханты-Мансийского района» пункт 2  п.п. 2.1.2 </t>
  </si>
  <si>
    <t>социально ориентированные некоммерческие организации, осуществляющие на межселенной территории Ханты-Мансийского района виды деятельности, предусмотренные пунктами 1, 4, 7, 9 статьи 31.1 Федерального закона от 12 января 1996 года N 7-ФЗ "О некоммерческих организациях" - в отношении земельных участков, используемых ими для осуществления указанных видов деятельности (освобождение 100 %)</t>
  </si>
  <si>
    <t xml:space="preserve">владельцы земельных участков, предназначенных для размещения объектов связи </t>
  </si>
  <si>
    <t>на текущий финансовый год, очередной финансовый год и плановый период прогнозируется в нулевом значении/отмененный налоговый расход</t>
  </si>
  <si>
    <t>бессрочно/ (отмененный с 2026 года налоговый расход)</t>
  </si>
  <si>
    <t>Увеличение численности занятых в сфере малого и среднего
предпринимательства (далее - МСП),
включая индивидуальных
предпринимателей и самозанятых, %</t>
  </si>
  <si>
    <t>для физических лиц, являющихся правообладателями объектов налогообложения,, включенные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</t>
  </si>
  <si>
    <t>Улучшение инвестиционного климата</t>
  </si>
  <si>
    <t xml:space="preserve">Темп роста (индекс роста) физического объема инвестиций в основной капитал, %: </t>
  </si>
  <si>
    <t>Снижение ставки  2019 год до 1 % ,  снижение ставки   2020 год до 1,5 %,, снижение ставки  2021 год до 1 %,               снижение ставки 2022 год до 1 %   снижение ставки   2023- 2026 годы  до 1,5%</t>
  </si>
  <si>
    <t xml:space="preserve">Снижение ставки налога на 50% </t>
  </si>
  <si>
    <t>Увеличение численности занятых в сфере малого и среднего предпринимательства (далее - МСП), включая индивидуальных предпринимателей и самозанятых</t>
  </si>
  <si>
    <t xml:space="preserve">на текущий финансовый год прогнозируется в нулевом значении/ очередной финансовый год и плановый период </t>
  </si>
  <si>
    <t>налоговые поступления в бюджет Ханты-Мансийского района
от ИТ-компаний по иным налогам (НДФЛ с новых рабочих мест, налог
на имущество – оценка компенсации
льготы, тыс. руб.</t>
  </si>
  <si>
    <t>Увеличение доли граждан, охваченных проектами социально ориентированных некоммерческих организаций, поддержанных в соответствии с программой, за счет средств бюджета Ханты-Мансийского района, чел.</t>
  </si>
  <si>
    <t>в  целях поддержки организаций отрасли информационных технологий, на основании главы 31 Налогового кодекса Российской Федерации, во исполнение пункта 9.3 перечня поручений Заместителя Председателя Правительства Российской Федерации по итогам совещания с федеральными и региональными руководителями цифровой трансформации от 20.05.2022</t>
  </si>
  <si>
    <t>объекты, включенные в перечень, определяемый в соответствии с пунктом 7 статьи 378.2 Налогового кодекса Российской Федерации, объекты налогообложения, предусмотренные абзацем вторым пункта 10 статьи 378.2 Налогового кодекса Российской Федерации</t>
  </si>
  <si>
    <t xml:space="preserve"> соглашение о защите и поощрении капиталовложений, с момента начала строительства до ввода объекта в эксплуатацию, предусмотренного в инвестиционном проекте</t>
  </si>
  <si>
    <t xml:space="preserve"> осуществление видов деятельности предусмотренных пунктами 1, 4, 7, 9 статьи 31.1 Федерального закона от 12 января 1996 года N 7-ФЗ "О некоммерческих организациях" </t>
  </si>
  <si>
    <t>1.состоит в  реестре аккредитованных организаций (реестр Министерства цифрового развития, связи и массовых коммуникаций Российской Федерации)                                                                                                                                                                                                                                         2. земельный участок, предназначенных и используемых для размещения объектов связи и центров обработки данных (код вида разрешенного использования земельного участка 6.8)</t>
  </si>
  <si>
    <t>Объем налоговых льгот, освобождений и иных преференций, предоставленных для плательщиков налогов, в соответствии с муниципальными правовыми актами органов местного самоуправления района за отчетный году (тыс. рублей)</t>
  </si>
  <si>
    <t>не эффективный</t>
  </si>
  <si>
    <r>
      <t>Решения Думы Ханты -Мансийского района  от 25.11.2015  № 531 «Об установлении земельного налога на межселенной территории                                        Ханты-Мансийского района» пункт 4  п.п.4.1 приложения к Решению</t>
    </r>
    <r>
      <rPr>
        <b/>
        <sz val="16.5"/>
        <rFont val="Times New Roman"/>
        <family val="1"/>
        <charset val="204"/>
      </rPr>
      <t xml:space="preserve"> (утратил силу с 2026 года)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</si>
</sst>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0000000000"/>
    <numFmt numFmtId="166" formatCode="0.0%"/>
  </numFmts>
  <fonts count="11" x14ac:knownFonts="1"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</font>
    <font>
      <sz val="15"/>
      <color rgb="FF000000"/>
      <name val="Calibri"/>
      <family val="2"/>
      <charset val="204"/>
    </font>
    <font>
      <sz val="16.5"/>
      <name val="Times New Roman"/>
      <family val="1"/>
      <charset val="204"/>
    </font>
    <font>
      <sz val="16.5"/>
      <color rgb="FF000000"/>
      <name val="Times New Roman"/>
      <family val="1"/>
      <charset val="204"/>
    </font>
    <font>
      <b/>
      <sz val="16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/>
    </xf>
    <xf numFmtId="3" fontId="8" fillId="0" borderId="1" xfId="0" applyNumberFormat="1" applyFont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166" fontId="8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9" fontId="8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H9"/>
  <sheetViews>
    <sheetView tabSelected="1" zoomScale="50" zoomScaleNormal="50" workbookViewId="0">
      <selection activeCell="U8" sqref="U8"/>
    </sheetView>
  </sheetViews>
  <sheetFormatPr defaultRowHeight="18.75" x14ac:dyDescent="0.3"/>
  <cols>
    <col min="1" max="1" width="6.28515625" style="2" customWidth="1"/>
    <col min="2" max="2" width="39.42578125" style="3" customWidth="1"/>
    <col min="3" max="3" width="44.7109375" style="4" customWidth="1"/>
    <col min="4" max="4" width="38.28515625" style="5" customWidth="1"/>
    <col min="5" max="5" width="18.85546875" style="5" customWidth="1"/>
    <col min="6" max="6" width="18.28515625" style="5" customWidth="1"/>
    <col min="7" max="7" width="16.85546875" style="5" customWidth="1"/>
    <col min="8" max="8" width="21.5703125" style="5" customWidth="1"/>
    <col min="9" max="9" width="17.85546875" style="7" customWidth="1"/>
    <col min="10" max="10" width="19.5703125" style="7" customWidth="1"/>
    <col min="11" max="11" width="17" style="7" customWidth="1"/>
    <col min="12" max="12" width="25.85546875" style="7" customWidth="1"/>
    <col min="13" max="14" width="25.5703125" style="7" hidden="1" customWidth="1"/>
    <col min="15" max="15" width="29.5703125" style="7" hidden="1" customWidth="1"/>
    <col min="16" max="16" width="29.140625" style="7" hidden="1" customWidth="1"/>
    <col min="17" max="18" width="17.140625" style="7" hidden="1" customWidth="1"/>
    <col min="19" max="19" width="22.28515625" style="7" hidden="1" customWidth="1"/>
    <col min="20" max="20" width="38.28515625" style="7" customWidth="1"/>
    <col min="21" max="21" width="23.7109375" style="7" customWidth="1"/>
    <col min="22" max="22" width="20.85546875" style="7" customWidth="1"/>
    <col min="23" max="23" width="18.5703125" style="7" customWidth="1"/>
    <col min="24" max="24" width="11.42578125" style="7" customWidth="1"/>
    <col min="25" max="25" width="14.28515625" style="7" customWidth="1"/>
    <col min="26" max="26" width="20.5703125" style="7" customWidth="1"/>
    <col min="27" max="175" width="8.5703125" style="7" customWidth="1"/>
    <col min="176" max="252" width="8.42578125" style="8" customWidth="1"/>
    <col min="253" max="253" width="9.7109375" style="8" customWidth="1"/>
    <col min="254" max="254" width="24.5703125" style="8" customWidth="1"/>
    <col min="255" max="255" width="29.140625" style="8" customWidth="1"/>
    <col min="256" max="256" width="44.42578125" style="8" customWidth="1"/>
    <col min="257" max="258" width="25.42578125" style="8" customWidth="1"/>
    <col min="259" max="259" width="33.7109375" style="8" customWidth="1"/>
    <col min="260" max="260" width="22.42578125" style="8" customWidth="1"/>
    <col min="261" max="261" width="22.85546875" style="8" customWidth="1"/>
    <col min="262" max="263" width="16.42578125" style="8" customWidth="1"/>
    <col min="264" max="264" width="15.42578125" style="8" customWidth="1"/>
    <col min="265" max="265" width="13.42578125" style="8" customWidth="1"/>
    <col min="266" max="266" width="19.85546875" style="8" customWidth="1"/>
    <col min="267" max="267" width="32.42578125" style="8" customWidth="1"/>
    <col min="268" max="268" width="28.7109375" style="8" customWidth="1"/>
    <col min="269" max="271" width="25.5703125" style="8" customWidth="1"/>
    <col min="272" max="272" width="29.140625" style="8" customWidth="1"/>
    <col min="273" max="274" width="17.140625" style="8" customWidth="1"/>
    <col min="275" max="275" width="16.85546875" style="8" customWidth="1"/>
    <col min="276" max="276" width="17.140625" style="8" customWidth="1"/>
    <col min="277" max="431" width="8.5703125" style="8" customWidth="1"/>
    <col min="432" max="508" width="8.42578125" style="8" customWidth="1"/>
    <col min="509" max="509" width="9.7109375" style="8" customWidth="1"/>
    <col min="510" max="510" width="24.5703125" style="8" customWidth="1"/>
    <col min="511" max="511" width="29.140625" style="8" customWidth="1"/>
    <col min="512" max="512" width="44.42578125" style="8" customWidth="1"/>
    <col min="513" max="514" width="25.42578125" style="8" customWidth="1"/>
    <col min="515" max="515" width="33.7109375" style="8" customWidth="1"/>
    <col min="516" max="516" width="22.42578125" style="8" customWidth="1"/>
    <col min="517" max="517" width="22.85546875" style="8" customWidth="1"/>
    <col min="518" max="519" width="16.42578125" style="8" customWidth="1"/>
    <col min="520" max="520" width="15.42578125" style="8" customWidth="1"/>
    <col min="521" max="521" width="13.42578125" style="8" customWidth="1"/>
    <col min="522" max="522" width="19.85546875" style="8" customWidth="1"/>
    <col min="523" max="523" width="32.42578125" style="8" customWidth="1"/>
    <col min="524" max="524" width="28.7109375" style="8" customWidth="1"/>
    <col min="525" max="527" width="25.5703125" style="8" customWidth="1"/>
    <col min="528" max="528" width="29.140625" style="8" customWidth="1"/>
    <col min="529" max="530" width="17.140625" style="8" customWidth="1"/>
    <col min="531" max="531" width="16.85546875" style="8" customWidth="1"/>
    <col min="532" max="532" width="17.140625" style="8" customWidth="1"/>
    <col min="533" max="687" width="8.5703125" style="8" customWidth="1"/>
    <col min="688" max="764" width="8.42578125" style="8" customWidth="1"/>
    <col min="765" max="765" width="9.7109375" style="8" customWidth="1"/>
    <col min="766" max="766" width="24.5703125" style="8" customWidth="1"/>
    <col min="767" max="767" width="29.140625" style="8" customWidth="1"/>
    <col min="768" max="768" width="44.42578125" style="8" customWidth="1"/>
    <col min="769" max="770" width="25.42578125" style="8" customWidth="1"/>
    <col min="771" max="771" width="33.7109375" style="8" customWidth="1"/>
    <col min="772" max="772" width="22.42578125" style="8" customWidth="1"/>
    <col min="773" max="773" width="22.85546875" style="8" customWidth="1"/>
    <col min="774" max="775" width="16.42578125" style="8" customWidth="1"/>
    <col min="776" max="776" width="15.42578125" style="8" customWidth="1"/>
    <col min="777" max="777" width="13.42578125" style="8" customWidth="1"/>
    <col min="778" max="778" width="19.85546875" style="8" customWidth="1"/>
    <col min="779" max="779" width="32.42578125" style="8" customWidth="1"/>
    <col min="780" max="780" width="28.7109375" style="8" customWidth="1"/>
    <col min="781" max="783" width="25.5703125" style="8" customWidth="1"/>
    <col min="784" max="784" width="29.140625" style="8" customWidth="1"/>
    <col min="785" max="786" width="17.140625" style="8" customWidth="1"/>
    <col min="787" max="787" width="16.85546875" style="8" customWidth="1"/>
    <col min="788" max="788" width="17.140625" style="8" customWidth="1"/>
    <col min="789" max="943" width="8.5703125" style="8" customWidth="1"/>
    <col min="944" max="1020" width="8.42578125" style="8" customWidth="1"/>
    <col min="1021" max="1022" width="9.7109375" style="8" customWidth="1"/>
  </cols>
  <sheetData>
    <row r="1" spans="1:1022" s="1" customFormat="1" ht="40.5" customHeight="1" x14ac:dyDescent="0.25">
      <c r="A1" s="12" t="s">
        <v>41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1022" s="9" customFormat="1" ht="375.75" customHeight="1" x14ac:dyDescent="0.3">
      <c r="A2" s="13" t="s">
        <v>0</v>
      </c>
      <c r="B2" s="17" t="s">
        <v>35</v>
      </c>
      <c r="C2" s="17" t="s">
        <v>12</v>
      </c>
      <c r="D2" s="18" t="s">
        <v>13</v>
      </c>
      <c r="E2" s="18" t="s">
        <v>14</v>
      </c>
      <c r="F2" s="18" t="s">
        <v>15</v>
      </c>
      <c r="G2" s="18" t="s">
        <v>16</v>
      </c>
      <c r="H2" s="18" t="s">
        <v>17</v>
      </c>
      <c r="I2" s="18" t="s">
        <v>18</v>
      </c>
      <c r="J2" s="18" t="s">
        <v>19</v>
      </c>
      <c r="K2" s="18" t="s">
        <v>20</v>
      </c>
      <c r="L2" s="18" t="s">
        <v>21</v>
      </c>
      <c r="M2" s="18" t="s">
        <v>1</v>
      </c>
      <c r="N2" s="18" t="s">
        <v>2</v>
      </c>
      <c r="O2" s="18" t="s">
        <v>3</v>
      </c>
      <c r="P2" s="18" t="s">
        <v>4</v>
      </c>
      <c r="Q2" s="18" t="s">
        <v>5</v>
      </c>
      <c r="R2" s="18" t="s">
        <v>6</v>
      </c>
      <c r="S2" s="18" t="s">
        <v>7</v>
      </c>
      <c r="T2" s="18" t="s">
        <v>22</v>
      </c>
      <c r="U2" s="17" t="s">
        <v>63</v>
      </c>
      <c r="V2" s="17" t="s">
        <v>23</v>
      </c>
      <c r="W2" s="17" t="s">
        <v>24</v>
      </c>
      <c r="X2" s="17" t="s">
        <v>25</v>
      </c>
      <c r="Y2" s="17" t="s">
        <v>26</v>
      </c>
      <c r="Z2" s="17" t="s">
        <v>27</v>
      </c>
    </row>
    <row r="3" spans="1:1022" s="9" customFormat="1" ht="6" customHeight="1" x14ac:dyDescent="0.3">
      <c r="A3" s="13"/>
      <c r="B3" s="19"/>
      <c r="C3" s="20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20"/>
      <c r="V3" s="20"/>
      <c r="W3" s="20"/>
      <c r="X3" s="20"/>
      <c r="Y3" s="20"/>
      <c r="Z3" s="20"/>
    </row>
    <row r="4" spans="1:1022" s="6" customFormat="1" ht="45" customHeight="1" x14ac:dyDescent="0.25">
      <c r="A4" s="14">
        <v>1</v>
      </c>
      <c r="B4" s="14">
        <v>2</v>
      </c>
      <c r="C4" s="14">
        <v>3</v>
      </c>
      <c r="D4" s="14">
        <v>4</v>
      </c>
      <c r="E4" s="14">
        <v>5</v>
      </c>
      <c r="F4" s="14">
        <v>6</v>
      </c>
      <c r="G4" s="14">
        <v>7</v>
      </c>
      <c r="H4" s="14">
        <v>8</v>
      </c>
      <c r="I4" s="14">
        <v>9</v>
      </c>
      <c r="J4" s="14">
        <v>10</v>
      </c>
      <c r="K4" s="14">
        <v>11</v>
      </c>
      <c r="L4" s="14">
        <v>12</v>
      </c>
      <c r="M4" s="15">
        <v>16</v>
      </c>
      <c r="N4" s="15">
        <v>17</v>
      </c>
      <c r="O4" s="15">
        <v>18</v>
      </c>
      <c r="P4" s="15">
        <v>19</v>
      </c>
      <c r="Q4" s="15">
        <v>20</v>
      </c>
      <c r="R4" s="15">
        <v>21</v>
      </c>
      <c r="S4" s="15">
        <v>22</v>
      </c>
      <c r="T4" s="14">
        <v>13</v>
      </c>
      <c r="U4" s="16">
        <v>14</v>
      </c>
      <c r="V4" s="16">
        <v>15</v>
      </c>
      <c r="W4" s="16">
        <v>16</v>
      </c>
      <c r="X4" s="16">
        <v>17</v>
      </c>
      <c r="Y4" s="16">
        <v>18</v>
      </c>
      <c r="Z4" s="16">
        <v>19</v>
      </c>
    </row>
    <row r="5" spans="1:1022" s="7" customFormat="1" ht="360" customHeight="1" x14ac:dyDescent="0.3">
      <c r="A5" s="21">
        <v>1</v>
      </c>
      <c r="B5" s="22" t="s">
        <v>33</v>
      </c>
      <c r="C5" s="21" t="s">
        <v>44</v>
      </c>
      <c r="D5" s="21" t="s">
        <v>61</v>
      </c>
      <c r="E5" s="23">
        <v>44197</v>
      </c>
      <c r="F5" s="23">
        <v>44197</v>
      </c>
      <c r="G5" s="21" t="s">
        <v>31</v>
      </c>
      <c r="H5" s="21" t="s">
        <v>32</v>
      </c>
      <c r="I5" s="24" t="s">
        <v>11</v>
      </c>
      <c r="J5" s="24" t="s">
        <v>40</v>
      </c>
      <c r="K5" s="25"/>
      <c r="L5" s="21" t="s">
        <v>57</v>
      </c>
      <c r="M5" s="26"/>
      <c r="N5" s="27" t="str">
        <f>IF(M5&gt;=0.75,"НР эффективный","НР неэффективный")</f>
        <v>НР неэффективный</v>
      </c>
      <c r="O5" s="28">
        <v>2.8242976678845201E-7</v>
      </c>
      <c r="P5" s="28">
        <v>1.6129032258064499E-7</v>
      </c>
      <c r="Q5" s="26" t="str">
        <f>IF(O5&gt;=P5,"НР относительно экономный","НР относительно неэкономный")</f>
        <v>НР относительно экономный</v>
      </c>
      <c r="R5" s="29">
        <v>439750108.74514502</v>
      </c>
      <c r="S5" s="26" t="s">
        <v>9</v>
      </c>
      <c r="T5" s="30" t="s">
        <v>34</v>
      </c>
      <c r="U5" s="31">
        <v>0</v>
      </c>
      <c r="V5" s="31">
        <v>0</v>
      </c>
      <c r="W5" s="31">
        <v>0</v>
      </c>
      <c r="X5" s="32">
        <v>0</v>
      </c>
      <c r="Y5" s="32">
        <v>0</v>
      </c>
      <c r="Z5" s="21" t="s">
        <v>64</v>
      </c>
    </row>
    <row r="6" spans="1:1022" s="7" customFormat="1" ht="382.5" customHeight="1" x14ac:dyDescent="0.3">
      <c r="A6" s="21">
        <v>2</v>
      </c>
      <c r="B6" s="22" t="s">
        <v>65</v>
      </c>
      <c r="C6" s="21" t="s">
        <v>45</v>
      </c>
      <c r="D6" s="21" t="s">
        <v>58</v>
      </c>
      <c r="E6" s="23">
        <v>44927</v>
      </c>
      <c r="F6" s="23">
        <v>44927</v>
      </c>
      <c r="G6" s="21" t="s">
        <v>47</v>
      </c>
      <c r="H6" s="21" t="s">
        <v>53</v>
      </c>
      <c r="I6" s="24" t="s">
        <v>11</v>
      </c>
      <c r="J6" s="24" t="s">
        <v>30</v>
      </c>
      <c r="K6" s="25"/>
      <c r="L6" s="21" t="s">
        <v>28</v>
      </c>
      <c r="M6" s="26"/>
      <c r="N6" s="27"/>
      <c r="O6" s="28"/>
      <c r="P6" s="28"/>
      <c r="Q6" s="26"/>
      <c r="R6" s="29"/>
      <c r="S6" s="26"/>
      <c r="T6" s="30" t="s">
        <v>46</v>
      </c>
      <c r="U6" s="31">
        <v>0</v>
      </c>
      <c r="V6" s="31">
        <v>0</v>
      </c>
      <c r="W6" s="31">
        <v>0</v>
      </c>
      <c r="X6" s="32">
        <v>0</v>
      </c>
      <c r="Y6" s="32">
        <v>0</v>
      </c>
      <c r="Z6" s="21" t="s">
        <v>64</v>
      </c>
    </row>
    <row r="7" spans="1:1022" s="7" customFormat="1" ht="403.5" customHeight="1" x14ac:dyDescent="0.3">
      <c r="A7" s="21">
        <v>3</v>
      </c>
      <c r="B7" s="22" t="s">
        <v>43</v>
      </c>
      <c r="C7" s="21" t="s">
        <v>42</v>
      </c>
      <c r="D7" s="33" t="s">
        <v>62</v>
      </c>
      <c r="E7" s="34">
        <v>46016</v>
      </c>
      <c r="F7" s="34">
        <v>46016</v>
      </c>
      <c r="G7" s="23">
        <v>47119</v>
      </c>
      <c r="H7" s="21" t="s">
        <v>53</v>
      </c>
      <c r="I7" s="24" t="s">
        <v>8</v>
      </c>
      <c r="J7" s="35" t="s">
        <v>50</v>
      </c>
      <c r="K7" s="25"/>
      <c r="L7" s="21" t="s">
        <v>56</v>
      </c>
      <c r="M7" s="27">
        <v>1</v>
      </c>
      <c r="N7" s="27" t="str">
        <f>IF(M7&gt;=0.75,"НР эффективный","НР неэффективный")</f>
        <v>НР эффективный</v>
      </c>
      <c r="O7" s="28">
        <v>21.0178692768609</v>
      </c>
      <c r="P7" s="28">
        <v>7.6433121019108297E-7</v>
      </c>
      <c r="Q7" s="26" t="str">
        <f>IF(O7&gt;=P7,"НР относительно экономный","НР относительно неэкономный")</f>
        <v>НР относительно экономный</v>
      </c>
      <c r="R7" s="25" t="s">
        <v>10</v>
      </c>
      <c r="S7" s="26" t="s">
        <v>9</v>
      </c>
      <c r="T7" s="30" t="s">
        <v>55</v>
      </c>
      <c r="U7" s="31">
        <v>0</v>
      </c>
      <c r="V7" s="31">
        <v>32.200000000000003</v>
      </c>
      <c r="W7" s="31">
        <v>0</v>
      </c>
      <c r="X7" s="32">
        <v>0</v>
      </c>
      <c r="Y7" s="32">
        <v>0</v>
      </c>
      <c r="Z7" s="21" t="s">
        <v>64</v>
      </c>
    </row>
    <row r="8" spans="1:1022" s="7" customFormat="1" ht="256.5" customHeight="1" x14ac:dyDescent="0.3">
      <c r="A8" s="21">
        <v>4</v>
      </c>
      <c r="B8" s="22" t="s">
        <v>37</v>
      </c>
      <c r="C8" s="21" t="s">
        <v>29</v>
      </c>
      <c r="D8" s="21" t="s">
        <v>60</v>
      </c>
      <c r="E8" s="23">
        <v>45284</v>
      </c>
      <c r="F8" s="23">
        <v>45284</v>
      </c>
      <c r="G8" s="21" t="s">
        <v>31</v>
      </c>
      <c r="H8" s="21" t="s">
        <v>32</v>
      </c>
      <c r="I8" s="24" t="s">
        <v>8</v>
      </c>
      <c r="J8" s="35" t="s">
        <v>50</v>
      </c>
      <c r="K8" s="25"/>
      <c r="L8" s="21" t="s">
        <v>51</v>
      </c>
      <c r="M8" s="26"/>
      <c r="N8" s="29" t="s">
        <v>10</v>
      </c>
      <c r="O8" s="29" t="s">
        <v>10</v>
      </c>
      <c r="P8" s="29" t="s">
        <v>10</v>
      </c>
      <c r="Q8" s="29" t="s">
        <v>10</v>
      </c>
      <c r="R8" s="29" t="s">
        <v>10</v>
      </c>
      <c r="S8" s="26" t="s">
        <v>10</v>
      </c>
      <c r="T8" s="36" t="s">
        <v>36</v>
      </c>
      <c r="U8" s="31">
        <v>0</v>
      </c>
      <c r="V8" s="31">
        <v>0</v>
      </c>
      <c r="W8" s="31">
        <v>0</v>
      </c>
      <c r="X8" s="32">
        <v>0</v>
      </c>
      <c r="Y8" s="32">
        <v>0</v>
      </c>
      <c r="Z8" s="21" t="s">
        <v>64</v>
      </c>
    </row>
    <row r="9" spans="1:1022" s="11" customFormat="1" ht="339.75" customHeight="1" x14ac:dyDescent="0.3">
      <c r="A9" s="21">
        <v>5</v>
      </c>
      <c r="B9" s="22" t="s">
        <v>38</v>
      </c>
      <c r="C9" s="21" t="s">
        <v>49</v>
      </c>
      <c r="D9" s="21" t="s">
        <v>59</v>
      </c>
      <c r="E9" s="34">
        <v>43466</v>
      </c>
      <c r="F9" s="34">
        <v>43466</v>
      </c>
      <c r="G9" s="23">
        <v>46388</v>
      </c>
      <c r="H9" s="21" t="s">
        <v>52</v>
      </c>
      <c r="I9" s="21" t="s">
        <v>8</v>
      </c>
      <c r="J9" s="21" t="s">
        <v>54</v>
      </c>
      <c r="K9" s="21"/>
      <c r="L9" s="21" t="s">
        <v>48</v>
      </c>
      <c r="M9" s="37" t="s">
        <v>39</v>
      </c>
      <c r="N9" s="37">
        <v>36</v>
      </c>
      <c r="O9" s="37">
        <v>0</v>
      </c>
      <c r="P9" s="37">
        <v>1</v>
      </c>
      <c r="Q9" s="37">
        <v>0</v>
      </c>
      <c r="R9" s="37">
        <v>1</v>
      </c>
      <c r="S9" s="37"/>
      <c r="T9" s="38">
        <v>0</v>
      </c>
      <c r="U9" s="21">
        <v>18</v>
      </c>
      <c r="V9" s="21">
        <v>126</v>
      </c>
      <c r="W9" s="21">
        <v>1</v>
      </c>
      <c r="X9" s="21">
        <v>4</v>
      </c>
      <c r="Y9" s="21">
        <v>1</v>
      </c>
      <c r="Z9" s="21" t="s">
        <v>64</v>
      </c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NW9" s="10"/>
      <c r="NX9" s="10"/>
      <c r="NY9" s="10"/>
      <c r="NZ9" s="10"/>
      <c r="OA9" s="10"/>
      <c r="OB9" s="10"/>
      <c r="OC9" s="10"/>
      <c r="OD9" s="10"/>
      <c r="OE9" s="10"/>
      <c r="OF9" s="10"/>
      <c r="OG9" s="10"/>
      <c r="OH9" s="10"/>
      <c r="OI9" s="10"/>
      <c r="OJ9" s="10"/>
      <c r="OK9" s="10"/>
      <c r="OL9" s="10"/>
      <c r="OM9" s="10"/>
      <c r="ON9" s="10"/>
      <c r="OO9" s="10"/>
      <c r="OP9" s="10"/>
      <c r="OQ9" s="10"/>
      <c r="OR9" s="10"/>
      <c r="OS9" s="10"/>
      <c r="OT9" s="10"/>
      <c r="OU9" s="10"/>
      <c r="OV9" s="10"/>
      <c r="OW9" s="10"/>
      <c r="OX9" s="10"/>
      <c r="OY9" s="10"/>
      <c r="OZ9" s="10"/>
      <c r="PA9" s="10"/>
      <c r="PB9" s="10"/>
      <c r="PC9" s="10"/>
      <c r="PD9" s="10"/>
      <c r="PE9" s="10"/>
      <c r="PF9" s="10"/>
      <c r="PG9" s="10"/>
      <c r="PH9" s="10"/>
      <c r="PI9" s="10"/>
      <c r="PJ9" s="10"/>
      <c r="PK9" s="10"/>
      <c r="PL9" s="10"/>
      <c r="PM9" s="10"/>
      <c r="PN9" s="10"/>
      <c r="PO9" s="10"/>
      <c r="PP9" s="10"/>
      <c r="PQ9" s="10"/>
      <c r="PR9" s="10"/>
      <c r="PS9" s="10"/>
      <c r="PT9" s="10"/>
      <c r="PU9" s="10"/>
      <c r="PV9" s="10"/>
      <c r="PW9" s="10"/>
      <c r="PX9" s="10"/>
      <c r="PY9" s="10"/>
      <c r="PZ9" s="10"/>
      <c r="QA9" s="10"/>
      <c r="QB9" s="10"/>
      <c r="QC9" s="10"/>
      <c r="QD9" s="10"/>
      <c r="QE9" s="10"/>
      <c r="QF9" s="10"/>
      <c r="QG9" s="10"/>
      <c r="QH9" s="10"/>
      <c r="QI9" s="10"/>
      <c r="QJ9" s="10"/>
      <c r="QK9" s="10"/>
      <c r="QL9" s="10"/>
      <c r="QM9" s="10"/>
      <c r="QN9" s="10"/>
      <c r="QO9" s="10"/>
      <c r="QP9" s="10"/>
      <c r="QQ9" s="10"/>
      <c r="QR9" s="10"/>
      <c r="QS9" s="10"/>
      <c r="QT9" s="10"/>
      <c r="QU9" s="10"/>
      <c r="QV9" s="10"/>
      <c r="QW9" s="10"/>
      <c r="QX9" s="10"/>
      <c r="QY9" s="10"/>
      <c r="QZ9" s="10"/>
      <c r="RA9" s="10"/>
      <c r="RB9" s="10"/>
      <c r="RC9" s="10"/>
      <c r="RD9" s="10"/>
      <c r="RE9" s="10"/>
      <c r="RF9" s="10"/>
      <c r="RG9" s="10"/>
      <c r="RH9" s="10"/>
      <c r="RI9" s="10"/>
      <c r="RJ9" s="10"/>
      <c r="RK9" s="10"/>
      <c r="RL9" s="10"/>
      <c r="RM9" s="10"/>
      <c r="RN9" s="10"/>
      <c r="RO9" s="10"/>
      <c r="RP9" s="10"/>
      <c r="RQ9" s="10"/>
      <c r="RR9" s="10"/>
      <c r="RS9" s="10"/>
      <c r="RT9" s="10"/>
      <c r="RU9" s="10"/>
      <c r="RV9" s="10"/>
      <c r="RW9" s="10"/>
      <c r="RX9" s="10"/>
      <c r="RY9" s="10"/>
      <c r="RZ9" s="10"/>
      <c r="SA9" s="10"/>
      <c r="SB9" s="10"/>
      <c r="SC9" s="10"/>
      <c r="SD9" s="10"/>
      <c r="SE9" s="10"/>
      <c r="SF9" s="10"/>
      <c r="SG9" s="10"/>
      <c r="SH9" s="10"/>
      <c r="SI9" s="10"/>
      <c r="SJ9" s="10"/>
      <c r="SK9" s="10"/>
      <c r="SL9" s="10"/>
      <c r="SM9" s="10"/>
      <c r="SN9" s="10"/>
      <c r="SO9" s="10"/>
      <c r="SP9" s="10"/>
      <c r="SQ9" s="10"/>
      <c r="SR9" s="10"/>
      <c r="SS9" s="10"/>
      <c r="ST9" s="10"/>
      <c r="SU9" s="10"/>
      <c r="SV9" s="10"/>
      <c r="SW9" s="10"/>
      <c r="SX9" s="10"/>
      <c r="SY9" s="10"/>
      <c r="SZ9" s="10"/>
      <c r="TA9" s="10"/>
      <c r="TB9" s="10"/>
      <c r="TC9" s="10"/>
      <c r="TD9" s="10"/>
      <c r="TE9" s="10"/>
      <c r="TF9" s="10"/>
      <c r="TG9" s="10"/>
      <c r="TH9" s="10"/>
      <c r="TI9" s="10"/>
      <c r="TJ9" s="10"/>
      <c r="TK9" s="10"/>
      <c r="TL9" s="10"/>
      <c r="TM9" s="10"/>
      <c r="TN9" s="10"/>
      <c r="TO9" s="10"/>
      <c r="TP9" s="10"/>
      <c r="TQ9" s="10"/>
      <c r="TR9" s="10"/>
      <c r="TS9" s="10"/>
      <c r="TT9" s="10"/>
      <c r="TU9" s="10"/>
      <c r="TV9" s="10"/>
      <c r="TW9" s="10"/>
      <c r="TX9" s="10"/>
      <c r="TY9" s="10"/>
      <c r="TZ9" s="10"/>
      <c r="UA9" s="10"/>
      <c r="UB9" s="10"/>
      <c r="UC9" s="10"/>
      <c r="UD9" s="10"/>
      <c r="UE9" s="10"/>
      <c r="UF9" s="10"/>
      <c r="UG9" s="10"/>
      <c r="UH9" s="10"/>
      <c r="UI9" s="10"/>
      <c r="UJ9" s="10"/>
      <c r="UK9" s="10"/>
      <c r="UL9" s="10"/>
      <c r="UM9" s="10"/>
      <c r="UN9" s="10"/>
      <c r="UO9" s="10"/>
      <c r="UP9" s="10"/>
      <c r="UQ9" s="10"/>
      <c r="UR9" s="10"/>
      <c r="US9" s="10"/>
      <c r="UT9" s="10"/>
      <c r="UU9" s="10"/>
      <c r="UV9" s="10"/>
      <c r="UW9" s="10"/>
      <c r="UX9" s="10"/>
      <c r="UY9" s="10"/>
      <c r="UZ9" s="10"/>
      <c r="VA9" s="10"/>
      <c r="VB9" s="10"/>
      <c r="VC9" s="10"/>
      <c r="VD9" s="10"/>
      <c r="VE9" s="10"/>
      <c r="VF9" s="10"/>
      <c r="VG9" s="10"/>
      <c r="VH9" s="10"/>
      <c r="VI9" s="10"/>
      <c r="VJ9" s="10"/>
      <c r="VK9" s="10"/>
      <c r="VL9" s="10"/>
      <c r="VM9" s="10"/>
      <c r="VN9" s="10"/>
      <c r="VO9" s="10"/>
      <c r="VP9" s="10"/>
      <c r="VQ9" s="10"/>
      <c r="VR9" s="10"/>
      <c r="VS9" s="10"/>
      <c r="VT9" s="10"/>
      <c r="VU9" s="10"/>
      <c r="VV9" s="10"/>
      <c r="VW9" s="10"/>
      <c r="VX9" s="10"/>
      <c r="VY9" s="10"/>
      <c r="VZ9" s="10"/>
      <c r="WA9" s="10"/>
      <c r="WB9" s="10"/>
      <c r="WC9" s="10"/>
      <c r="WD9" s="10"/>
      <c r="WE9" s="10"/>
      <c r="WF9" s="10"/>
      <c r="WG9" s="10"/>
      <c r="WH9" s="10"/>
      <c r="WI9" s="10"/>
      <c r="WJ9" s="10"/>
      <c r="WK9" s="10"/>
      <c r="WL9" s="10"/>
      <c r="WM9" s="10"/>
      <c r="WN9" s="10"/>
      <c r="WO9" s="10"/>
      <c r="WP9" s="10"/>
      <c r="WQ9" s="10"/>
      <c r="WR9" s="10"/>
      <c r="WS9" s="10"/>
      <c r="WT9" s="10"/>
      <c r="WU9" s="10"/>
      <c r="WV9" s="10"/>
      <c r="WW9" s="10"/>
      <c r="WX9" s="10"/>
      <c r="WY9" s="10"/>
      <c r="WZ9" s="10"/>
      <c r="XA9" s="10"/>
      <c r="XB9" s="10"/>
      <c r="XC9" s="10"/>
      <c r="XD9" s="10"/>
      <c r="XE9" s="10"/>
      <c r="XF9" s="10"/>
      <c r="XG9" s="10"/>
      <c r="XH9" s="10"/>
      <c r="XI9" s="10"/>
      <c r="XJ9" s="10"/>
      <c r="XK9" s="10"/>
      <c r="XL9" s="10"/>
      <c r="XM9" s="10"/>
      <c r="XN9" s="10"/>
      <c r="XO9" s="10"/>
      <c r="XP9" s="10"/>
      <c r="XQ9" s="10"/>
      <c r="XR9" s="10"/>
      <c r="XS9" s="10"/>
      <c r="XT9" s="10"/>
      <c r="XU9" s="10"/>
      <c r="XV9" s="10"/>
      <c r="XW9" s="10"/>
      <c r="XX9" s="10"/>
      <c r="XY9" s="10"/>
      <c r="XZ9" s="10"/>
      <c r="YA9" s="10"/>
      <c r="YB9" s="10"/>
      <c r="YC9" s="10"/>
      <c r="YD9" s="10"/>
      <c r="YE9" s="10"/>
      <c r="YF9" s="10"/>
      <c r="YG9" s="10"/>
      <c r="YH9" s="10"/>
      <c r="YI9" s="10"/>
      <c r="YJ9" s="10"/>
      <c r="YK9" s="10"/>
      <c r="YL9" s="10"/>
      <c r="YM9" s="10"/>
      <c r="YN9" s="10"/>
      <c r="YO9" s="10"/>
      <c r="YP9" s="10"/>
      <c r="YQ9" s="10"/>
      <c r="YR9" s="10"/>
      <c r="YS9" s="10"/>
      <c r="YT9" s="10"/>
      <c r="YU9" s="10"/>
      <c r="YV9" s="10"/>
      <c r="YW9" s="10"/>
      <c r="YX9" s="10"/>
      <c r="YY9" s="10"/>
      <c r="YZ9" s="10"/>
      <c r="ZA9" s="10"/>
      <c r="ZB9" s="10"/>
      <c r="ZC9" s="10"/>
      <c r="ZD9" s="10"/>
      <c r="ZE9" s="10"/>
      <c r="ZF9" s="10"/>
      <c r="ZG9" s="10"/>
      <c r="ZH9" s="10"/>
      <c r="ZI9" s="10"/>
      <c r="ZJ9" s="10"/>
      <c r="ZK9" s="10"/>
      <c r="ZL9" s="10"/>
      <c r="ZM9" s="10"/>
      <c r="ZN9" s="10"/>
      <c r="ZO9" s="10"/>
      <c r="ZP9" s="10"/>
      <c r="ZQ9" s="10"/>
      <c r="ZR9" s="10"/>
      <c r="ZS9" s="10"/>
      <c r="ZT9" s="10"/>
      <c r="ZU9" s="10"/>
      <c r="ZV9" s="10"/>
      <c r="ZW9" s="10"/>
      <c r="ZX9" s="10"/>
      <c r="ZY9" s="10"/>
      <c r="ZZ9" s="10"/>
      <c r="AAA9" s="10"/>
      <c r="AAB9" s="10"/>
      <c r="AAC9" s="10"/>
      <c r="AAD9" s="10"/>
      <c r="AAE9" s="10"/>
      <c r="AAF9" s="10"/>
      <c r="AAG9" s="10"/>
      <c r="AAH9" s="10"/>
      <c r="AAI9" s="10"/>
      <c r="AAJ9" s="10"/>
      <c r="AAK9" s="10"/>
      <c r="AAL9" s="10"/>
      <c r="AAM9" s="10"/>
      <c r="AAN9" s="10"/>
      <c r="AAO9" s="10"/>
      <c r="AAP9" s="10"/>
      <c r="AAQ9" s="10"/>
      <c r="AAR9" s="10"/>
      <c r="AAS9" s="10"/>
      <c r="AAT9" s="10"/>
      <c r="AAU9" s="10"/>
      <c r="AAV9" s="10"/>
      <c r="AAW9" s="10"/>
      <c r="AAX9" s="10"/>
      <c r="AAY9" s="10"/>
      <c r="AAZ9" s="10"/>
      <c r="ABA9" s="10"/>
      <c r="ABB9" s="10"/>
      <c r="ABC9" s="10"/>
      <c r="ABD9" s="10"/>
      <c r="ABE9" s="10"/>
      <c r="ABF9" s="10"/>
      <c r="ABG9" s="10"/>
      <c r="ABH9" s="10"/>
      <c r="ABI9" s="10"/>
      <c r="ABJ9" s="10"/>
      <c r="ABK9" s="10"/>
      <c r="ABL9" s="10"/>
      <c r="ABM9" s="10"/>
      <c r="ABN9" s="10"/>
      <c r="ABO9" s="10"/>
      <c r="ABP9" s="10"/>
      <c r="ABQ9" s="10"/>
      <c r="ABR9" s="10"/>
      <c r="ABS9" s="10"/>
      <c r="ABT9" s="10"/>
      <c r="ABU9" s="10"/>
      <c r="ABV9" s="10"/>
      <c r="ABW9" s="10"/>
      <c r="ABX9" s="10"/>
      <c r="ABY9" s="10"/>
      <c r="ABZ9" s="10"/>
      <c r="ACA9" s="10"/>
      <c r="ACB9" s="10"/>
      <c r="ACC9" s="10"/>
      <c r="ACD9" s="10"/>
      <c r="ACE9" s="10"/>
      <c r="ACF9" s="10"/>
      <c r="ACG9" s="10"/>
      <c r="ACH9" s="10"/>
      <c r="ACI9" s="10"/>
      <c r="ACJ9" s="10"/>
      <c r="ACK9" s="10"/>
      <c r="ACL9" s="10"/>
      <c r="ACM9" s="10"/>
      <c r="ACN9" s="10"/>
      <c r="ACO9" s="10"/>
      <c r="ACP9" s="10"/>
      <c r="ACQ9" s="10"/>
      <c r="ACR9" s="10"/>
      <c r="ACS9" s="10"/>
      <c r="ACT9" s="10"/>
      <c r="ACU9" s="10"/>
      <c r="ACV9" s="10"/>
      <c r="ACW9" s="10"/>
      <c r="ACX9" s="10"/>
      <c r="ACY9" s="10"/>
      <c r="ACZ9" s="10"/>
      <c r="ADA9" s="10"/>
      <c r="ADB9" s="10"/>
      <c r="ADC9" s="10"/>
      <c r="ADD9" s="10"/>
      <c r="ADE9" s="10"/>
      <c r="ADF9" s="10"/>
      <c r="ADG9" s="10"/>
      <c r="ADH9" s="10"/>
      <c r="ADI9" s="10"/>
      <c r="ADJ9" s="10"/>
      <c r="ADK9" s="10"/>
      <c r="ADL9" s="10"/>
      <c r="ADM9" s="10"/>
      <c r="ADN9" s="10"/>
      <c r="ADO9" s="10"/>
      <c r="ADP9" s="10"/>
      <c r="ADQ9" s="10"/>
      <c r="ADR9" s="10"/>
      <c r="ADS9" s="10"/>
      <c r="ADT9" s="10"/>
      <c r="ADU9" s="10"/>
      <c r="ADV9" s="10"/>
      <c r="ADW9" s="10"/>
      <c r="ADX9" s="10"/>
      <c r="ADY9" s="10"/>
      <c r="ADZ9" s="10"/>
      <c r="AEA9" s="10"/>
      <c r="AEB9" s="10"/>
      <c r="AEC9" s="10"/>
      <c r="AED9" s="10"/>
      <c r="AEE9" s="10"/>
      <c r="AEF9" s="10"/>
      <c r="AEG9" s="10"/>
      <c r="AEH9" s="10"/>
      <c r="AEI9" s="10"/>
      <c r="AEJ9" s="10"/>
      <c r="AEK9" s="10"/>
      <c r="AEL9" s="10"/>
      <c r="AEM9" s="10"/>
      <c r="AEN9" s="10"/>
      <c r="AEO9" s="10"/>
      <c r="AEP9" s="10"/>
      <c r="AEQ9" s="10"/>
      <c r="AER9" s="10"/>
      <c r="AES9" s="10"/>
      <c r="AET9" s="10"/>
      <c r="AEU9" s="10"/>
      <c r="AEV9" s="10"/>
      <c r="AEW9" s="10"/>
      <c r="AEX9" s="10"/>
      <c r="AEY9" s="10"/>
      <c r="AEZ9" s="10"/>
      <c r="AFA9" s="10"/>
      <c r="AFB9" s="10"/>
      <c r="AFC9" s="10"/>
      <c r="AFD9" s="10"/>
      <c r="AFE9" s="10"/>
      <c r="AFF9" s="10"/>
      <c r="AFG9" s="10"/>
      <c r="AFH9" s="10"/>
      <c r="AFI9" s="10"/>
      <c r="AFJ9" s="10"/>
      <c r="AFK9" s="10"/>
      <c r="AFL9" s="10"/>
      <c r="AFM9" s="10"/>
      <c r="AFN9" s="10"/>
      <c r="AFO9" s="10"/>
      <c r="AFP9" s="10"/>
      <c r="AFQ9" s="10"/>
      <c r="AFR9" s="10"/>
      <c r="AFS9" s="10"/>
      <c r="AFT9" s="10"/>
      <c r="AFU9" s="10"/>
      <c r="AFV9" s="10"/>
      <c r="AFW9" s="10"/>
      <c r="AFX9" s="10"/>
      <c r="AFY9" s="10"/>
      <c r="AFZ9" s="10"/>
      <c r="AGA9" s="10"/>
      <c r="AGB9" s="10"/>
      <c r="AGC9" s="10"/>
      <c r="AGD9" s="10"/>
      <c r="AGE9" s="10"/>
      <c r="AGF9" s="10"/>
      <c r="AGG9" s="10"/>
      <c r="AGH9" s="10"/>
      <c r="AGI9" s="10"/>
      <c r="AGJ9" s="10"/>
      <c r="AGK9" s="10"/>
      <c r="AGL9" s="10"/>
      <c r="AGM9" s="10"/>
      <c r="AGN9" s="10"/>
      <c r="AGO9" s="10"/>
      <c r="AGP9" s="10"/>
      <c r="AGQ9" s="10"/>
      <c r="AGR9" s="10"/>
      <c r="AGS9" s="10"/>
      <c r="AGT9" s="10"/>
      <c r="AGU9" s="10"/>
      <c r="AGV9" s="10"/>
      <c r="AGW9" s="10"/>
      <c r="AGX9" s="10"/>
      <c r="AGY9" s="10"/>
      <c r="AGZ9" s="10"/>
      <c r="AHA9" s="10"/>
      <c r="AHB9" s="10"/>
      <c r="AHC9" s="10"/>
      <c r="AHD9" s="10"/>
      <c r="AHE9" s="10"/>
      <c r="AHF9" s="10"/>
      <c r="AHG9" s="10"/>
      <c r="AHH9" s="10"/>
      <c r="AHI9" s="10"/>
      <c r="AHJ9" s="10"/>
      <c r="AHK9" s="10"/>
      <c r="AHL9" s="10"/>
      <c r="AHM9" s="10"/>
      <c r="AHN9" s="10"/>
      <c r="AHO9" s="10"/>
      <c r="AHP9" s="10"/>
      <c r="AHQ9" s="10"/>
      <c r="AHR9" s="10"/>
      <c r="AHS9" s="10"/>
      <c r="AHT9" s="10"/>
      <c r="AHU9" s="10"/>
      <c r="AHV9" s="10"/>
      <c r="AHW9" s="10"/>
      <c r="AHX9" s="10"/>
      <c r="AHY9" s="10"/>
      <c r="AHZ9" s="10"/>
      <c r="AIA9" s="10"/>
      <c r="AIB9" s="10"/>
      <c r="AIC9" s="10"/>
      <c r="AID9" s="10"/>
      <c r="AIE9" s="10"/>
      <c r="AIF9" s="10"/>
      <c r="AIG9" s="10"/>
      <c r="AIH9" s="10"/>
      <c r="AII9" s="10"/>
      <c r="AIJ9" s="10"/>
      <c r="AIK9" s="10"/>
      <c r="AIL9" s="10"/>
      <c r="AIM9" s="10"/>
      <c r="AIN9" s="10"/>
      <c r="AIO9" s="10"/>
      <c r="AIP9" s="10"/>
      <c r="AIQ9" s="10"/>
      <c r="AIR9" s="10"/>
      <c r="AIS9" s="10"/>
      <c r="AIT9" s="10"/>
      <c r="AIU9" s="10"/>
      <c r="AIV9" s="10"/>
      <c r="AIW9" s="10"/>
      <c r="AIX9" s="10"/>
      <c r="AIY9" s="10"/>
      <c r="AIZ9" s="10"/>
      <c r="AJA9" s="10"/>
      <c r="AJB9" s="10"/>
      <c r="AJC9" s="10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JV9" s="10"/>
      <c r="AJW9" s="10"/>
      <c r="AJX9" s="10"/>
      <c r="AJY9" s="10"/>
      <c r="AJZ9" s="10"/>
      <c r="AKA9" s="10"/>
      <c r="AKB9" s="10"/>
      <c r="AKC9" s="10"/>
      <c r="AKD9" s="10"/>
      <c r="AKE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  <c r="ALP9" s="10"/>
      <c r="ALQ9" s="10"/>
      <c r="ALR9" s="10"/>
      <c r="ALS9" s="10"/>
      <c r="ALT9" s="10"/>
      <c r="ALU9" s="10"/>
      <c r="ALV9" s="10"/>
      <c r="ALW9" s="10"/>
      <c r="ALX9" s="10"/>
      <c r="ALY9" s="10"/>
      <c r="ALZ9" s="10"/>
      <c r="AMA9" s="10"/>
      <c r="AMB9" s="10"/>
      <c r="AMC9" s="10"/>
      <c r="AMD9" s="10"/>
      <c r="AME9" s="10"/>
      <c r="AMF9" s="10"/>
      <c r="AMG9" s="10"/>
      <c r="AMH9" s="10"/>
    </row>
  </sheetData>
  <autoFilter ref="A4:T9" xr:uid="{00000000-0009-0000-0000-000000000000}"/>
  <mergeCells count="27">
    <mergeCell ref="A1:Z1"/>
    <mergeCell ref="H2:H3"/>
    <mergeCell ref="I2:I3"/>
    <mergeCell ref="J2:J3"/>
    <mergeCell ref="K2:K3"/>
    <mergeCell ref="L2:L3"/>
    <mergeCell ref="Z2:Z3"/>
    <mergeCell ref="U2:U3"/>
    <mergeCell ref="V2:V3"/>
    <mergeCell ref="W2:W3"/>
    <mergeCell ref="X2:X3"/>
    <mergeCell ref="Y2:Y3"/>
    <mergeCell ref="A2:A3"/>
    <mergeCell ref="B2:B3"/>
    <mergeCell ref="C2:C3"/>
    <mergeCell ref="Q2:Q3"/>
    <mergeCell ref="R2:R3"/>
    <mergeCell ref="S2:S3"/>
    <mergeCell ref="T2:T3"/>
    <mergeCell ref="M2:M3"/>
    <mergeCell ref="N2:N3"/>
    <mergeCell ref="O2:O3"/>
    <mergeCell ref="P2:P3"/>
    <mergeCell ref="D2:D3"/>
    <mergeCell ref="E2:E3"/>
    <mergeCell ref="F2:F3"/>
    <mergeCell ref="G2:G3"/>
  </mergeCells>
  <pageMargins left="0.31496062992125984" right="0.31496062992125984" top="0.35433070866141736" bottom="0.35433070866141736" header="0.51181102362204722" footer="0.51181102362204722"/>
  <pageSetup paperSize="8" scale="31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</vt:lpstr>
      <vt:lpstr>'Район '!_FilterDatabase_0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Харисова Р.В.</dc:creator>
  <dc:description/>
  <cp:lastModifiedBy>Яковлева Д.Л.</cp:lastModifiedBy>
  <cp:revision>2</cp:revision>
  <cp:lastPrinted>2026-07-23T05:42:36Z</cp:lastPrinted>
  <dcterms:created xsi:type="dcterms:W3CDTF">2006-09-16T00:00:00Z</dcterms:created>
  <dcterms:modified xsi:type="dcterms:W3CDTF">2026-07-23T05:42:38Z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